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0" documentId="8_{F0AB88DF-9ACD-4741-99B4-CF8C111B59B7}" xr6:coauthVersionLast="47" xr6:coauthVersionMax="47" xr10:uidLastSave="{00000000-0000-0000-0000-000000000000}"/>
  <bookViews>
    <workbookView xWindow="29865" yWindow="36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25'!$A$1:$Q$40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0" i="2" l="1"/>
  <c r="M30" i="2" s="1"/>
  <c r="I31" i="2"/>
  <c r="M31" i="2" s="1"/>
  <c r="I32" i="2"/>
  <c r="M32" i="2" s="1"/>
  <c r="I33" i="2"/>
  <c r="M33" i="2" s="1"/>
  <c r="I34" i="2"/>
  <c r="M34" i="2" s="1"/>
  <c r="N32" i="2" l="1"/>
  <c r="P32" i="2" s="1"/>
  <c r="O32" i="2"/>
  <c r="O31" i="2"/>
  <c r="N31" i="2"/>
  <c r="P31" i="2" s="1"/>
  <c r="O34" i="2"/>
  <c r="N34" i="2"/>
  <c r="P34" i="2" s="1"/>
  <c r="N33" i="2"/>
  <c r="P33" i="2" s="1"/>
  <c r="O33" i="2"/>
  <c r="N30" i="2"/>
  <c r="P30" i="2" s="1"/>
  <c r="O30" i="2"/>
  <c r="I29" i="3"/>
  <c r="M29" i="3" s="1"/>
  <c r="I30" i="3"/>
  <c r="M30" i="3" s="1"/>
  <c r="I31" i="3"/>
  <c r="M31" i="3" s="1"/>
  <c r="I27" i="2"/>
  <c r="M27" i="2" s="1"/>
  <c r="I28" i="2"/>
  <c r="M28" i="2" s="1"/>
  <c r="I29" i="2"/>
  <c r="M29" i="2" s="1"/>
  <c r="N31" i="3" l="1"/>
  <c r="P31" i="3" s="1"/>
  <c r="O31" i="3"/>
  <c r="N30" i="3"/>
  <c r="P30" i="3" s="1"/>
  <c r="O30" i="3"/>
  <c r="N29" i="3"/>
  <c r="P29" i="3" s="1"/>
  <c r="O29" i="3"/>
  <c r="O28" i="2"/>
  <c r="N28" i="2"/>
  <c r="P28" i="2" s="1"/>
  <c r="N29" i="2"/>
  <c r="P29" i="2" s="1"/>
  <c r="O29" i="2"/>
  <c r="N27" i="2"/>
  <c r="P27" i="2" s="1"/>
  <c r="O27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7" i="2"/>
  <c r="M7" i="2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35" i="2"/>
  <c r="M35" i="2" s="1"/>
  <c r="I36" i="2"/>
  <c r="M36" i="2" s="1"/>
  <c r="I37" i="2"/>
  <c r="M37" i="2" s="1"/>
  <c r="I38" i="2"/>
  <c r="M38" i="2" s="1"/>
  <c r="I39" i="2"/>
  <c r="M39" i="2" s="1"/>
  <c r="I40" i="2"/>
  <c r="M40" i="2" s="1"/>
  <c r="I37" i="3"/>
  <c r="M37" i="3" s="1"/>
  <c r="O37" i="3" l="1"/>
  <c r="N37" i="3"/>
  <c r="P37" i="3" s="1"/>
  <c r="N26" i="2"/>
  <c r="P26" i="2" s="1"/>
  <c r="O26" i="2"/>
  <c r="N36" i="2"/>
  <c r="P36" i="2" s="1"/>
  <c r="O36" i="2"/>
  <c r="N12" i="2"/>
  <c r="O12" i="2"/>
  <c r="O9" i="2"/>
  <c r="N9" i="2"/>
  <c r="N15" i="2"/>
  <c r="O15" i="2"/>
  <c r="O13" i="2"/>
  <c r="N13" i="2"/>
  <c r="N23" i="2"/>
  <c r="P23" i="2" s="1"/>
  <c r="O23" i="2"/>
  <c r="O22" i="2"/>
  <c r="N22" i="2"/>
  <c r="P22" i="2" s="1"/>
  <c r="N20" i="2"/>
  <c r="P20" i="2" s="1"/>
  <c r="O20" i="2"/>
  <c r="N8" i="2"/>
  <c r="O8" i="2"/>
  <c r="O16" i="2"/>
  <c r="N16" i="2"/>
  <c r="P16" i="2" s="1"/>
  <c r="N14" i="2"/>
  <c r="O14" i="2"/>
  <c r="N24" i="2"/>
  <c r="P24" i="2" s="1"/>
  <c r="O24" i="2"/>
  <c r="O10" i="2"/>
  <c r="N10" i="2"/>
  <c r="O40" i="2"/>
  <c r="N40" i="2"/>
  <c r="P40" i="2" s="1"/>
  <c r="O19" i="2"/>
  <c r="N19" i="2"/>
  <c r="P19" i="2" s="1"/>
  <c r="O7" i="2"/>
  <c r="N7" i="2"/>
  <c r="N35" i="2"/>
  <c r="P35" i="2" s="1"/>
  <c r="O35" i="2"/>
  <c r="O25" i="2"/>
  <c r="N25" i="2"/>
  <c r="P25" i="2" s="1"/>
  <c r="N11" i="2"/>
  <c r="O11" i="2"/>
  <c r="O21" i="2"/>
  <c r="N21" i="2"/>
  <c r="P21" i="2" s="1"/>
  <c r="N39" i="2"/>
  <c r="P39" i="2" s="1"/>
  <c r="O39" i="2"/>
  <c r="N38" i="2"/>
  <c r="P38" i="2" s="1"/>
  <c r="O38" i="2"/>
  <c r="N18" i="2"/>
  <c r="P18" i="2" s="1"/>
  <c r="O18" i="2"/>
  <c r="O37" i="2"/>
  <c r="N37" i="2"/>
  <c r="P37" i="2" s="1"/>
  <c r="N17" i="2"/>
  <c r="P17" i="2" s="1"/>
  <c r="O17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<sst xmlns="http://schemas.openxmlformats.org/spreadsheetml/2006/main" count="211" uniqueCount="99">
  <si>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</si>
  <si>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</si>
  <si>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</si>
  <si>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</si>
  <si>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</si>
  <si>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</si>
  <si>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</si>
  <si>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</si>
  <si>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</si>
  <si>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</si>
  <si>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</si>
  <si>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</si>
  <si>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</si>
  <si>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</si>
  <si>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</si>
  <si>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</si>
  <si>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</si>
  <si>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</si>
  <si>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</si>
  <si>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</si>
  <si>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</si>
  <si>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</si>
  <si>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</si>
  <si>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</si>
  <si>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</si>
  <si>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</si>
  <si>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</si>
  <si>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</si>
  <si>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</si>
  <si>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</si>
  <si>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</si>
  <si>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</si>
  <si>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</si>
  <si>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</si>
  <si>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</si>
  <si>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</si>
  <si>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</si>
  <si>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</si>
  <si>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</si>
  <si>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</si>
  <si>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</si>
  <si>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</si>
  <si>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</si>
  <si>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</si>
  <si>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</si>
  <si>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</si>
  <si>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</si>
  <si>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</si>
  <si>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</si>
  <si>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</si>
  <si>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</si>
  <si>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</si>
  <si>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</si>
  <si>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</si>
  <si>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</si>
  <si>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</si>
  <si>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</si>
  <si>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</si>
  <si>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</si>
  <si>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</si>
  <si>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</si>
  <si>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</si>
  <si>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</si>
  <si>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</si>
  <si>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</si>
  <si>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</si>
  <si>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</si>
  <si>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</si>
  <si>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</si>
  <si>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</si>
  <si>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</si>
  <si>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</si>
  <si>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</si>
  <si>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</si>
  <si>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</si>
  <si>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</si>
  <si>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</si>
  <si>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</si>
  <si>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</si>
  <si>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</si>
  <si>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</si>
  <si>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</si>
  <si>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</si>
  <si>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</si>
  <si>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</si>
  <si>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</si>
  <si>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</si>
  <si>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</si>
  <si>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</si>
  <si>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</si>
  <si>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</si>
  <si>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</si>
  <si>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</si>
  <si>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</si>
  <si>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</si>
  <si>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</si>
  <si>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MKTG</t>
  </si>
  <si>
    <t>MKTG 50</t>
  </si>
  <si>
    <t xml:space="preserve">MKTG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</si>
</sst>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Alignment="1" applyProtection="1">
      <alignment horizontal="center"/>
    </xf>
    <xf numFmtId="0" fontId="1" fillId="0" borderId="0" xfId="0" applyFont="1" applyBorder="1" applyAlignment="1">
      <alignment horizontal="center"/>
    </xf>
    <xf numFmtId="0" fontId="9" fillId="4" borderId="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H8" sqref="H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4" t="s">
        <v>19</v>
      </c>
      <c r="J1" s="135"/>
      <c r="K1" s="136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7" t="str">
        <f>'2025-26 Summary'!C2</f>
        <v>MKTG</v>
      </c>
      <c r="J2" s="137"/>
      <c r="K2" s="137"/>
      <c r="L2" s="13">
        <f>'2025-26 Summary'!D2</f>
        <v>1.6</v>
      </c>
      <c r="M2" s="5">
        <f>SUM(M7:M24)</f>
        <v>0.2</v>
      </c>
      <c r="N2" s="5">
        <f>SUM(N7:N24)</f>
        <v>126</v>
      </c>
      <c r="O2" s="5">
        <f>SUM(O7:O24)</f>
        <v>4.2</v>
      </c>
      <c r="P2" s="32">
        <f>N2/M2</f>
        <v>630</v>
      </c>
      <c r="Q2" s="7">
        <f>O2/M2</f>
        <v>21</v>
      </c>
      <c r="R2" s="111" t="s">
        <v>92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139"/>
      <c r="I3" s="31" t="s">
        <v>36</v>
      </c>
      <c r="J3" s="132" t="s">
        <v>52</v>
      </c>
      <c r="K3" s="132"/>
      <c r="L3" s="133"/>
      <c r="M3" s="5">
        <f>'2025-26 Summary'!D2-'Summer 25'!M2-'Fall 25'!L2-'Spring 26'!L2</f>
        <v>0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5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 t="s">
        <v>97</v>
      </c>
      <c r="C7" s="54" t="s">
        <v>48</v>
      </c>
      <c r="D7" s="54" t="s">
        <v>42</v>
      </c>
      <c r="E7" s="54"/>
      <c r="F7" s="54">
        <v>44</v>
      </c>
      <c r="G7" s="54">
        <v>41</v>
      </c>
      <c r="H7" s="34">
        <v>42</v>
      </c>
      <c r="I7" s="54">
        <v>1</v>
      </c>
      <c r="J7" s="70">
        <f t="shared" ref="J7:J9" si="0">H7*I7</f>
        <v>42</v>
      </c>
      <c r="K7" s="86">
        <v>3</v>
      </c>
      <c r="L7" s="87">
        <v>3</v>
      </c>
      <c r="M7" s="69">
        <f t="shared" ref="M7" si="1">L7*I7/15</f>
        <v>0.2</v>
      </c>
      <c r="N7" s="70">
        <f>J7*K7</f>
        <v>126</v>
      </c>
      <c r="O7" s="71">
        <f>N7/30</f>
        <v>4.2</v>
      </c>
      <c r="P7" s="69">
        <f t="shared" ref="P7" si="2">N7/M7</f>
        <v>630</v>
      </c>
      <c r="Q7" s="69">
        <f>O7/M7</f>
        <v>21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3" t="s">
        <v>14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5"/>
    </row>
    <row r="26" spans="1:18" ht="88.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8"/>
    </row>
    <row r="27" spans="1:18" x14ac:dyDescent="0.25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1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6"/>
  <sheetViews>
    <sheetView zoomScale="90" zoomScaleNormal="90" workbookViewId="0">
      <pane ySplit="6" topLeftCell="A7" activePane="bottomLeft" state="frozen"/>
      <selection activeCell="D6" sqref="D6"/>
      <selection pane="bottomLeft" activeCell="G12" sqref="G12"/>
    </sheetView>
  </sheetViews>
  <sheetFormatPr defaultColWidth="9.140625" defaultRowHeight="15" x14ac:dyDescent="0.25"/>
  <cols>
    <col min="1" max="1" width="10.140625" style="3" customWidth="1"/>
    <col min="2" max="2" width="18.28515625" style="62" customWidth="1"/>
    <col min="3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18"/>
      <c r="C1" s="12"/>
      <c r="D1" s="12"/>
      <c r="F1" s="2" t="s">
        <v>0</v>
      </c>
      <c r="G1" s="2" t="s">
        <v>1</v>
      </c>
      <c r="H1" s="134" t="s">
        <v>19</v>
      </c>
      <c r="I1" s="135"/>
      <c r="J1" s="136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18"/>
      <c r="C2" s="12"/>
      <c r="D2" s="12"/>
      <c r="F2" s="11" t="s">
        <v>15</v>
      </c>
      <c r="G2" s="99">
        <v>25</v>
      </c>
      <c r="H2" s="140" t="str">
        <f>'2025-26 Summary'!C2</f>
        <v>MKTG</v>
      </c>
      <c r="I2" s="140"/>
      <c r="J2" s="140"/>
      <c r="K2" s="13">
        <f>'2025-26 Summary'!D2</f>
        <v>1.6</v>
      </c>
      <c r="L2" s="5">
        <f>SUM(L7:L40)</f>
        <v>0.8</v>
      </c>
      <c r="M2" s="6">
        <f>SUM(M7:M40)</f>
        <v>507</v>
      </c>
      <c r="N2" s="7">
        <f>SUM(N7:N40)</f>
        <v>16.899999999999999</v>
      </c>
      <c r="O2" s="7">
        <f>M2/L2</f>
        <v>633.75</v>
      </c>
      <c r="P2" s="7">
        <f>N2/L2</f>
        <v>21.124999999999996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31"/>
      <c r="I3" s="132" t="s">
        <v>52</v>
      </c>
      <c r="J3" s="132"/>
      <c r="K3" s="133"/>
      <c r="L3" s="5">
        <f>'2025-26 Summary'!D2-'Summer 25'!M2-'Fall 25'!L2-'Spring 26'!L2</f>
        <v>0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19"/>
      <c r="C4" s="1"/>
      <c r="D4" s="1"/>
      <c r="E4" s="31" t="s">
        <v>25</v>
      </c>
      <c r="F4" s="31"/>
      <c r="G4" s="1"/>
      <c r="H4" s="115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19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98</v>
      </c>
      <c r="B7" s="121">
        <v>50</v>
      </c>
      <c r="C7" s="54" t="s">
        <v>75</v>
      </c>
      <c r="D7" s="54" t="s">
        <v>42</v>
      </c>
      <c r="E7" s="54"/>
      <c r="F7" s="54">
        <v>45</v>
      </c>
      <c r="G7" s="34">
        <v>45</v>
      </c>
      <c r="H7" s="54">
        <v>1</v>
      </c>
      <c r="I7" s="75">
        <f t="shared" ref="I7:I40" si="0">G7*H7</f>
        <v>45</v>
      </c>
      <c r="J7" s="55">
        <v>3</v>
      </c>
      <c r="K7" s="35">
        <v>3</v>
      </c>
      <c r="L7" s="69">
        <f t="shared" ref="L7:L40" si="1">K7*H7/15</f>
        <v>0.2</v>
      </c>
      <c r="M7" s="70">
        <f t="shared" ref="M7:M40" si="2">(I7*J7)</f>
        <v>135</v>
      </c>
      <c r="N7" s="71">
        <f t="shared" ref="N7:N40" si="3">M7/30</f>
        <v>4.5</v>
      </c>
      <c r="O7" s="69">
        <f t="shared" ref="O7:O40" si="4">M7/L7</f>
        <v>675</v>
      </c>
      <c r="P7" s="69"/>
      <c r="Q7" s="56"/>
    </row>
    <row r="8" spans="1:18" ht="15.75" customHeight="1" x14ac:dyDescent="0.25">
      <c r="A8" s="54" t="s">
        <v>98</v>
      </c>
      <c r="B8" s="120">
        <v>50</v>
      </c>
      <c r="C8" s="54" t="s">
        <v>75</v>
      </c>
      <c r="D8" s="54" t="s">
        <v>55</v>
      </c>
      <c r="E8" s="54"/>
      <c r="F8" s="54">
        <v>40</v>
      </c>
      <c r="G8" s="54">
        <v>42</v>
      </c>
      <c r="H8" s="54">
        <v>1</v>
      </c>
      <c r="I8" s="75">
        <f t="shared" si="0"/>
        <v>42</v>
      </c>
      <c r="J8" s="55">
        <v>3</v>
      </c>
      <c r="K8" s="55">
        <v>3</v>
      </c>
      <c r="L8" s="69">
        <f t="shared" si="1"/>
        <v>0.2</v>
      </c>
      <c r="M8" s="70">
        <f t="shared" si="2"/>
        <v>126</v>
      </c>
      <c r="N8" s="71">
        <f t="shared" si="3"/>
        <v>4.2</v>
      </c>
      <c r="O8" s="69">
        <f t="shared" si="4"/>
        <v>630</v>
      </c>
      <c r="P8" s="69"/>
      <c r="Q8" s="56"/>
    </row>
    <row r="9" spans="1:18" ht="15.75" customHeight="1" x14ac:dyDescent="0.25">
      <c r="A9" s="54" t="s">
        <v>98</v>
      </c>
      <c r="B9" s="120">
        <v>56</v>
      </c>
      <c r="C9" s="54" t="s">
        <v>75</v>
      </c>
      <c r="D9" s="54" t="s">
        <v>42</v>
      </c>
      <c r="E9" s="54"/>
      <c r="F9" s="54">
        <v>37</v>
      </c>
      <c r="G9" s="54">
        <v>40</v>
      </c>
      <c r="H9" s="54">
        <v>1</v>
      </c>
      <c r="I9" s="75">
        <f t="shared" si="0"/>
        <v>40</v>
      </c>
      <c r="J9" s="55">
        <v>3</v>
      </c>
      <c r="K9" s="55">
        <v>3</v>
      </c>
      <c r="L9" s="69">
        <f t="shared" si="1"/>
        <v>0.2</v>
      </c>
      <c r="M9" s="70">
        <f t="shared" si="2"/>
        <v>120</v>
      </c>
      <c r="N9" s="71">
        <f t="shared" si="3"/>
        <v>4</v>
      </c>
      <c r="O9" s="69">
        <f t="shared" si="4"/>
        <v>600</v>
      </c>
      <c r="P9" s="69"/>
      <c r="Q9" s="56"/>
    </row>
    <row r="10" spans="1:18" ht="15.75" customHeight="1" x14ac:dyDescent="0.25">
      <c r="A10" s="44" t="s">
        <v>98</v>
      </c>
      <c r="B10" s="121">
        <v>61</v>
      </c>
      <c r="C10" s="54" t="s">
        <v>75</v>
      </c>
      <c r="D10" s="54" t="s">
        <v>42</v>
      </c>
      <c r="E10" s="54"/>
      <c r="F10" s="54">
        <v>40</v>
      </c>
      <c r="G10" s="54">
        <v>42</v>
      </c>
      <c r="H10" s="54">
        <v>1</v>
      </c>
      <c r="I10" s="75">
        <f t="shared" si="0"/>
        <v>42</v>
      </c>
      <c r="J10" s="55">
        <v>3</v>
      </c>
      <c r="K10" s="55">
        <v>3</v>
      </c>
      <c r="L10" s="69">
        <f t="shared" si="1"/>
        <v>0.2</v>
      </c>
      <c r="M10" s="70">
        <f t="shared" si="2"/>
        <v>126</v>
      </c>
      <c r="N10" s="71">
        <f t="shared" si="3"/>
        <v>4.2</v>
      </c>
      <c r="O10" s="69">
        <f t="shared" si="4"/>
        <v>630</v>
      </c>
      <c r="P10" s="69"/>
      <c r="Q10" s="56"/>
    </row>
    <row r="11" spans="1:18" ht="15.75" customHeight="1" x14ac:dyDescent="0.25">
      <c r="A11" s="44"/>
      <c r="B11" s="121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1"/>
        <v>0</v>
      </c>
      <c r="M11" s="70">
        <f t="shared" si="2"/>
        <v>0</v>
      </c>
      <c r="N11" s="71">
        <f t="shared" si="3"/>
        <v>0</v>
      </c>
      <c r="O11" s="69" t="e">
        <f t="shared" si="4"/>
        <v>#DIV/0!</v>
      </c>
      <c r="P11" s="69"/>
      <c r="Q11" s="56"/>
    </row>
    <row r="12" spans="1:18" ht="15.75" customHeight="1" x14ac:dyDescent="0.25">
      <c r="A12" s="54"/>
      <c r="B12" s="121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1"/>
        <v>0</v>
      </c>
      <c r="M12" s="70">
        <f t="shared" si="2"/>
        <v>0</v>
      </c>
      <c r="N12" s="71">
        <f t="shared" si="3"/>
        <v>0</v>
      </c>
      <c r="O12" s="69" t="e">
        <f t="shared" si="4"/>
        <v>#DIV/0!</v>
      </c>
      <c r="P12" s="69"/>
      <c r="Q12" s="56"/>
    </row>
    <row r="13" spans="1:18" ht="15.75" customHeight="1" x14ac:dyDescent="0.25">
      <c r="A13" s="54"/>
      <c r="B13" s="121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1"/>
        <v>0</v>
      </c>
      <c r="M13" s="70">
        <f t="shared" si="2"/>
        <v>0</v>
      </c>
      <c r="N13" s="71">
        <f t="shared" si="3"/>
        <v>0</v>
      </c>
      <c r="O13" s="69" t="e">
        <f t="shared" si="4"/>
        <v>#DIV/0!</v>
      </c>
      <c r="P13" s="69"/>
      <c r="Q13" s="56"/>
    </row>
    <row r="14" spans="1:18" ht="15.75" customHeight="1" x14ac:dyDescent="0.25">
      <c r="A14" s="54"/>
      <c r="B14" s="121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1"/>
        <v>0</v>
      </c>
      <c r="M14" s="70">
        <f t="shared" si="2"/>
        <v>0</v>
      </c>
      <c r="N14" s="71">
        <f t="shared" si="3"/>
        <v>0</v>
      </c>
      <c r="O14" s="69" t="e">
        <f t="shared" si="4"/>
        <v>#DIV/0!</v>
      </c>
      <c r="P14" s="69"/>
      <c r="Q14" s="56"/>
    </row>
    <row r="15" spans="1:18" ht="15.75" customHeight="1" x14ac:dyDescent="0.25">
      <c r="A15" s="54"/>
      <c r="B15" s="121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1"/>
        <v>0</v>
      </c>
      <c r="M15" s="70">
        <f t="shared" si="2"/>
        <v>0</v>
      </c>
      <c r="N15" s="71">
        <f t="shared" si="3"/>
        <v>0</v>
      </c>
      <c r="O15" s="69" t="e">
        <f t="shared" si="4"/>
        <v>#DIV/0!</v>
      </c>
      <c r="P15" s="69"/>
      <c r="Q15" s="56"/>
    </row>
    <row r="16" spans="1:18" ht="15.75" customHeight="1" x14ac:dyDescent="0.25">
      <c r="A16" s="54"/>
      <c r="B16" s="121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1"/>
        <v>0</v>
      </c>
      <c r="M16" s="70">
        <f t="shared" si="2"/>
        <v>0</v>
      </c>
      <c r="N16" s="71">
        <f t="shared" si="3"/>
        <v>0</v>
      </c>
      <c r="O16" s="69" t="e">
        <f t="shared" si="4"/>
        <v>#DIV/0!</v>
      </c>
      <c r="P16" s="69" t="e">
        <f>N16/L16</f>
        <v>#DIV/0!</v>
      </c>
      <c r="Q16" s="56"/>
    </row>
    <row r="17" spans="1:17" ht="15.75" customHeight="1" x14ac:dyDescent="0.25">
      <c r="A17" s="54"/>
      <c r="B17" s="121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1"/>
        <v>0</v>
      </c>
      <c r="M17" s="70">
        <f t="shared" si="2"/>
        <v>0</v>
      </c>
      <c r="N17" s="71">
        <f t="shared" si="3"/>
        <v>0</v>
      </c>
      <c r="O17" s="69" t="e">
        <f t="shared" si="4"/>
        <v>#DIV/0!</v>
      </c>
      <c r="P17" s="69" t="e">
        <f t="shared" ref="P17:P40" si="5">N17/L17</f>
        <v>#DIV/0!</v>
      </c>
      <c r="Q17" s="56"/>
    </row>
    <row r="18" spans="1:17" ht="15.75" customHeight="1" x14ac:dyDescent="0.25">
      <c r="A18" s="54"/>
      <c r="B18" s="121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1"/>
        <v>0</v>
      </c>
      <c r="M18" s="70">
        <f t="shared" si="2"/>
        <v>0</v>
      </c>
      <c r="N18" s="71">
        <f t="shared" si="3"/>
        <v>0</v>
      </c>
      <c r="O18" s="69" t="e">
        <f t="shared" si="4"/>
        <v>#DIV/0!</v>
      </c>
      <c r="P18" s="69" t="e">
        <f t="shared" si="5"/>
        <v>#DIV/0!</v>
      </c>
      <c r="Q18" s="56"/>
    </row>
    <row r="19" spans="1:17" ht="15.75" customHeight="1" x14ac:dyDescent="0.25">
      <c r="A19" s="54"/>
      <c r="B19" s="121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1"/>
        <v>0</v>
      </c>
      <c r="M19" s="70">
        <f t="shared" si="2"/>
        <v>0</v>
      </c>
      <c r="N19" s="71">
        <f t="shared" si="3"/>
        <v>0</v>
      </c>
      <c r="O19" s="69" t="e">
        <f t="shared" si="4"/>
        <v>#DIV/0!</v>
      </c>
      <c r="P19" s="69" t="e">
        <f t="shared" si="5"/>
        <v>#DIV/0!</v>
      </c>
      <c r="Q19" s="56"/>
    </row>
    <row r="20" spans="1:17" ht="15.75" customHeight="1" x14ac:dyDescent="0.25">
      <c r="A20" s="54"/>
      <c r="B20" s="121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1"/>
        <v>0</v>
      </c>
      <c r="M20" s="70">
        <f t="shared" si="2"/>
        <v>0</v>
      </c>
      <c r="N20" s="71">
        <f t="shared" si="3"/>
        <v>0</v>
      </c>
      <c r="O20" s="69" t="e">
        <f t="shared" si="4"/>
        <v>#DIV/0!</v>
      </c>
      <c r="P20" s="69" t="e">
        <f t="shared" si="5"/>
        <v>#DIV/0!</v>
      </c>
      <c r="Q20" s="56"/>
    </row>
    <row r="21" spans="1:17" ht="15.75" customHeight="1" x14ac:dyDescent="0.25">
      <c r="A21" s="54"/>
      <c r="B21" s="121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1"/>
        <v>0</v>
      </c>
      <c r="M21" s="70">
        <f t="shared" si="2"/>
        <v>0</v>
      </c>
      <c r="N21" s="71">
        <f t="shared" si="3"/>
        <v>0</v>
      </c>
      <c r="O21" s="69" t="e">
        <f t="shared" si="4"/>
        <v>#DIV/0!</v>
      </c>
      <c r="P21" s="69" t="e">
        <f t="shared" si="5"/>
        <v>#DIV/0!</v>
      </c>
      <c r="Q21" s="56"/>
    </row>
    <row r="22" spans="1:17" ht="15.75" customHeight="1" x14ac:dyDescent="0.25">
      <c r="A22" s="44"/>
      <c r="B22" s="120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1"/>
        <v>0</v>
      </c>
      <c r="M22" s="70">
        <f t="shared" si="2"/>
        <v>0</v>
      </c>
      <c r="N22" s="71">
        <f t="shared" si="3"/>
        <v>0</v>
      </c>
      <c r="O22" s="69" t="e">
        <f t="shared" si="4"/>
        <v>#DIV/0!</v>
      </c>
      <c r="P22" s="69" t="e">
        <f t="shared" si="5"/>
        <v>#DIV/0!</v>
      </c>
      <c r="Q22" s="56"/>
    </row>
    <row r="23" spans="1:17" ht="15.75" customHeight="1" x14ac:dyDescent="0.25">
      <c r="A23" s="44"/>
      <c r="B23" s="120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1"/>
        <v>0</v>
      </c>
      <c r="M23" s="70">
        <f t="shared" si="2"/>
        <v>0</v>
      </c>
      <c r="N23" s="71">
        <f t="shared" si="3"/>
        <v>0</v>
      </c>
      <c r="O23" s="69" t="e">
        <f t="shared" si="4"/>
        <v>#DIV/0!</v>
      </c>
      <c r="P23" s="69" t="e">
        <f t="shared" si="5"/>
        <v>#DIV/0!</v>
      </c>
      <c r="Q23" s="56"/>
    </row>
    <row r="24" spans="1:17" ht="15.75" customHeight="1" x14ac:dyDescent="0.25">
      <c r="A24" s="44"/>
      <c r="B24" s="121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1"/>
        <v>0</v>
      </c>
      <c r="M24" s="70">
        <f t="shared" si="2"/>
        <v>0</v>
      </c>
      <c r="N24" s="71">
        <f t="shared" si="3"/>
        <v>0</v>
      </c>
      <c r="O24" s="69" t="e">
        <f t="shared" si="4"/>
        <v>#DIV/0!</v>
      </c>
      <c r="P24" s="69" t="e">
        <f t="shared" si="5"/>
        <v>#DIV/0!</v>
      </c>
      <c r="Q24" s="56"/>
    </row>
    <row r="25" spans="1:17" ht="15.75" customHeight="1" x14ac:dyDescent="0.25">
      <c r="A25" s="54"/>
      <c r="B25" s="120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1"/>
        <v>0</v>
      </c>
      <c r="M25" s="70">
        <f t="shared" si="2"/>
        <v>0</v>
      </c>
      <c r="N25" s="71">
        <f t="shared" si="3"/>
        <v>0</v>
      </c>
      <c r="O25" s="69" t="e">
        <f t="shared" si="4"/>
        <v>#DIV/0!</v>
      </c>
      <c r="P25" s="69" t="e">
        <f t="shared" si="5"/>
        <v>#DIV/0!</v>
      </c>
      <c r="Q25" s="56"/>
    </row>
    <row r="26" spans="1:17" ht="15.75" customHeight="1" x14ac:dyDescent="0.25">
      <c r="A26" s="54"/>
      <c r="B26" s="120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1"/>
        <v>0</v>
      </c>
      <c r="M26" s="70">
        <f t="shared" si="2"/>
        <v>0</v>
      </c>
      <c r="N26" s="71">
        <f t="shared" si="3"/>
        <v>0</v>
      </c>
      <c r="O26" s="69" t="e">
        <f t="shared" si="4"/>
        <v>#DIV/0!</v>
      </c>
      <c r="P26" s="69" t="e">
        <f t="shared" si="5"/>
        <v>#DIV/0!</v>
      </c>
      <c r="Q26" s="56"/>
    </row>
    <row r="27" spans="1:17" ht="15.75" customHeight="1" x14ac:dyDescent="0.25">
      <c r="A27" s="54"/>
      <c r="B27" s="120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1"/>
        <v>0</v>
      </c>
      <c r="M27" s="70">
        <f t="shared" si="2"/>
        <v>0</v>
      </c>
      <c r="N27" s="71">
        <f t="shared" si="3"/>
        <v>0</v>
      </c>
      <c r="O27" s="69" t="e">
        <f t="shared" si="4"/>
        <v>#DIV/0!</v>
      </c>
      <c r="P27" s="69" t="e">
        <f t="shared" si="5"/>
        <v>#DIV/0!</v>
      </c>
      <c r="Q27" s="56"/>
    </row>
    <row r="28" spans="1:17" ht="15.75" customHeight="1" x14ac:dyDescent="0.25">
      <c r="A28" s="54"/>
      <c r="B28" s="120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1"/>
        <v>0</v>
      </c>
      <c r="M28" s="70">
        <f t="shared" si="2"/>
        <v>0</v>
      </c>
      <c r="N28" s="71">
        <f t="shared" si="3"/>
        <v>0</v>
      </c>
      <c r="O28" s="69" t="e">
        <f t="shared" si="4"/>
        <v>#DIV/0!</v>
      </c>
      <c r="P28" s="69" t="e">
        <f t="shared" si="5"/>
        <v>#DIV/0!</v>
      </c>
      <c r="Q28" s="56"/>
    </row>
    <row r="29" spans="1:17" ht="15.75" customHeight="1" x14ac:dyDescent="0.25">
      <c r="A29" s="54"/>
      <c r="B29" s="120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1"/>
        <v>0</v>
      </c>
      <c r="M29" s="70">
        <f t="shared" si="2"/>
        <v>0</v>
      </c>
      <c r="N29" s="71">
        <f t="shared" si="3"/>
        <v>0</v>
      </c>
      <c r="O29" s="69" t="e">
        <f t="shared" si="4"/>
        <v>#DIV/0!</v>
      </c>
      <c r="P29" s="69" t="e">
        <f t="shared" si="5"/>
        <v>#DIV/0!</v>
      </c>
      <c r="Q29" s="56"/>
    </row>
    <row r="30" spans="1:17" ht="15.75" customHeight="1" x14ac:dyDescent="0.25">
      <c r="A30" s="54"/>
      <c r="B30" s="120"/>
      <c r="C30" s="54"/>
      <c r="D30" s="54"/>
      <c r="E30" s="54"/>
      <c r="F30" s="54"/>
      <c r="G30" s="54"/>
      <c r="H30" s="54"/>
      <c r="I30" s="75">
        <f t="shared" ref="I30:I34" si="6">G30*H30</f>
        <v>0</v>
      </c>
      <c r="J30" s="55"/>
      <c r="K30" s="55"/>
      <c r="L30" s="69">
        <f t="shared" si="1"/>
        <v>0</v>
      </c>
      <c r="M30" s="70">
        <f t="shared" si="2"/>
        <v>0</v>
      </c>
      <c r="N30" s="71">
        <f t="shared" si="3"/>
        <v>0</v>
      </c>
      <c r="O30" s="69" t="e">
        <f t="shared" si="4"/>
        <v>#DIV/0!</v>
      </c>
      <c r="P30" s="69" t="e">
        <f t="shared" si="5"/>
        <v>#DIV/0!</v>
      </c>
      <c r="Q30" s="56"/>
    </row>
    <row r="31" spans="1:17" ht="15.75" customHeight="1" x14ac:dyDescent="0.25">
      <c r="A31" s="54"/>
      <c r="B31" s="120"/>
      <c r="C31" s="54"/>
      <c r="D31" s="54"/>
      <c r="E31" s="54"/>
      <c r="F31" s="54"/>
      <c r="G31" s="54"/>
      <c r="H31" s="54"/>
      <c r="I31" s="75">
        <f t="shared" si="6"/>
        <v>0</v>
      </c>
      <c r="J31" s="55"/>
      <c r="K31" s="55"/>
      <c r="L31" s="69">
        <f t="shared" si="1"/>
        <v>0</v>
      </c>
      <c r="M31" s="70">
        <f t="shared" si="2"/>
        <v>0</v>
      </c>
      <c r="N31" s="71">
        <f t="shared" si="3"/>
        <v>0</v>
      </c>
      <c r="O31" s="69" t="e">
        <f t="shared" si="4"/>
        <v>#DIV/0!</v>
      </c>
      <c r="P31" s="69" t="e">
        <f t="shared" si="5"/>
        <v>#DIV/0!</v>
      </c>
      <c r="Q31" s="56"/>
    </row>
    <row r="32" spans="1:17" ht="15.75" customHeight="1" x14ac:dyDescent="0.25">
      <c r="A32" s="54"/>
      <c r="B32" s="120"/>
      <c r="C32" s="54"/>
      <c r="D32" s="54"/>
      <c r="E32" s="54"/>
      <c r="F32" s="54"/>
      <c r="G32" s="54"/>
      <c r="H32" s="54"/>
      <c r="I32" s="75">
        <f t="shared" si="6"/>
        <v>0</v>
      </c>
      <c r="J32" s="55"/>
      <c r="K32" s="55"/>
      <c r="L32" s="69">
        <f t="shared" si="1"/>
        <v>0</v>
      </c>
      <c r="M32" s="70">
        <f t="shared" si="2"/>
        <v>0</v>
      </c>
      <c r="N32" s="71">
        <f t="shared" si="3"/>
        <v>0</v>
      </c>
      <c r="O32" s="69" t="e">
        <f t="shared" si="4"/>
        <v>#DIV/0!</v>
      </c>
      <c r="P32" s="69" t="e">
        <f t="shared" si="5"/>
        <v>#DIV/0!</v>
      </c>
      <c r="Q32" s="56"/>
    </row>
    <row r="33" spans="1:17" ht="15.75" customHeight="1" x14ac:dyDescent="0.25">
      <c r="A33" s="54"/>
      <c r="B33" s="120"/>
      <c r="C33" s="54"/>
      <c r="D33" s="54"/>
      <c r="E33" s="54"/>
      <c r="F33" s="54"/>
      <c r="G33" s="54"/>
      <c r="H33" s="54"/>
      <c r="I33" s="75">
        <f t="shared" si="6"/>
        <v>0</v>
      </c>
      <c r="J33" s="55"/>
      <c r="K33" s="55"/>
      <c r="L33" s="69">
        <f t="shared" si="1"/>
        <v>0</v>
      </c>
      <c r="M33" s="70">
        <f t="shared" si="2"/>
        <v>0</v>
      </c>
      <c r="N33" s="71">
        <f t="shared" si="3"/>
        <v>0</v>
      </c>
      <c r="O33" s="69" t="e">
        <f t="shared" si="4"/>
        <v>#DIV/0!</v>
      </c>
      <c r="P33" s="69" t="e">
        <f t="shared" si="5"/>
        <v>#DIV/0!</v>
      </c>
      <c r="Q33" s="56"/>
    </row>
    <row r="34" spans="1:17" ht="15.75" customHeight="1" x14ac:dyDescent="0.25">
      <c r="A34" s="54"/>
      <c r="B34" s="120"/>
      <c r="C34" s="54"/>
      <c r="D34" s="54"/>
      <c r="E34" s="54"/>
      <c r="F34" s="54"/>
      <c r="G34" s="54"/>
      <c r="H34" s="54"/>
      <c r="I34" s="75">
        <f t="shared" si="6"/>
        <v>0</v>
      </c>
      <c r="J34" s="55"/>
      <c r="K34" s="55"/>
      <c r="L34" s="69">
        <f t="shared" si="1"/>
        <v>0</v>
      </c>
      <c r="M34" s="70">
        <f t="shared" si="2"/>
        <v>0</v>
      </c>
      <c r="N34" s="71">
        <f t="shared" si="3"/>
        <v>0</v>
      </c>
      <c r="O34" s="69" t="e">
        <f t="shared" si="4"/>
        <v>#DIV/0!</v>
      </c>
      <c r="P34" s="69" t="e">
        <f t="shared" si="5"/>
        <v>#DIV/0!</v>
      </c>
      <c r="Q34" s="56"/>
    </row>
    <row r="35" spans="1:17" ht="15.75" customHeight="1" x14ac:dyDescent="0.25">
      <c r="A35" s="54"/>
      <c r="B35" s="120"/>
      <c r="C35" s="54"/>
      <c r="D35" s="54"/>
      <c r="E35" s="54"/>
      <c r="F35" s="54"/>
      <c r="G35" s="54"/>
      <c r="H35" s="54"/>
      <c r="I35" s="75">
        <f t="shared" si="0"/>
        <v>0</v>
      </c>
      <c r="J35" s="55"/>
      <c r="K35" s="55"/>
      <c r="L35" s="69">
        <f t="shared" si="1"/>
        <v>0</v>
      </c>
      <c r="M35" s="70">
        <f t="shared" si="2"/>
        <v>0</v>
      </c>
      <c r="N35" s="71">
        <f t="shared" si="3"/>
        <v>0</v>
      </c>
      <c r="O35" s="69" t="e">
        <f t="shared" si="4"/>
        <v>#DIV/0!</v>
      </c>
      <c r="P35" s="69" t="e">
        <f t="shared" si="5"/>
        <v>#DIV/0!</v>
      </c>
      <c r="Q35" s="56"/>
    </row>
    <row r="36" spans="1:17" ht="15.75" customHeight="1" x14ac:dyDescent="0.25">
      <c r="A36" s="54"/>
      <c r="B36" s="120"/>
      <c r="C36" s="54"/>
      <c r="D36" s="54"/>
      <c r="E36" s="54"/>
      <c r="F36" s="54"/>
      <c r="G36" s="54"/>
      <c r="H36" s="54"/>
      <c r="I36" s="75">
        <f t="shared" si="0"/>
        <v>0</v>
      </c>
      <c r="J36" s="55"/>
      <c r="K36" s="55"/>
      <c r="L36" s="69">
        <f t="shared" si="1"/>
        <v>0</v>
      </c>
      <c r="M36" s="70">
        <f t="shared" si="2"/>
        <v>0</v>
      </c>
      <c r="N36" s="71">
        <f t="shared" si="3"/>
        <v>0</v>
      </c>
      <c r="O36" s="69" t="e">
        <f t="shared" si="4"/>
        <v>#DIV/0!</v>
      </c>
      <c r="P36" s="69" t="e">
        <f t="shared" si="5"/>
        <v>#DIV/0!</v>
      </c>
      <c r="Q36" s="56"/>
    </row>
    <row r="37" spans="1:17" ht="15.75" customHeight="1" x14ac:dyDescent="0.25">
      <c r="A37" s="57"/>
      <c r="B37" s="120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1"/>
        <v>0</v>
      </c>
      <c r="M37" s="70">
        <f t="shared" si="2"/>
        <v>0</v>
      </c>
      <c r="N37" s="71">
        <f t="shared" si="3"/>
        <v>0</v>
      </c>
      <c r="O37" s="69" t="e">
        <f t="shared" si="4"/>
        <v>#DIV/0!</v>
      </c>
      <c r="P37" s="69" t="e">
        <f t="shared" si="5"/>
        <v>#DIV/0!</v>
      </c>
      <c r="Q37" s="56"/>
    </row>
    <row r="38" spans="1:17" ht="15.75" customHeight="1" x14ac:dyDescent="0.25">
      <c r="A38" s="57"/>
      <c r="B38" s="120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1"/>
        <v>0</v>
      </c>
      <c r="M38" s="70">
        <f t="shared" si="2"/>
        <v>0</v>
      </c>
      <c r="N38" s="71">
        <f t="shared" si="3"/>
        <v>0</v>
      </c>
      <c r="O38" s="69" t="e">
        <f t="shared" si="4"/>
        <v>#DIV/0!</v>
      </c>
      <c r="P38" s="69" t="e">
        <f t="shared" si="5"/>
        <v>#DIV/0!</v>
      </c>
      <c r="Q38" s="56"/>
    </row>
    <row r="39" spans="1:17" ht="15.75" customHeight="1" x14ac:dyDescent="0.25">
      <c r="A39" s="45"/>
      <c r="B39" s="121"/>
      <c r="C39" s="54"/>
      <c r="D39" s="54"/>
      <c r="E39" s="46"/>
      <c r="F39" s="46"/>
      <c r="G39" s="54"/>
      <c r="H39" s="54"/>
      <c r="I39" s="75">
        <f t="shared" si="0"/>
        <v>0</v>
      </c>
      <c r="J39" s="55"/>
      <c r="K39" s="46"/>
      <c r="L39" s="69">
        <f t="shared" si="1"/>
        <v>0</v>
      </c>
      <c r="M39" s="70">
        <f t="shared" si="2"/>
        <v>0</v>
      </c>
      <c r="N39" s="71">
        <f t="shared" si="3"/>
        <v>0</v>
      </c>
      <c r="O39" s="69" t="e">
        <f t="shared" si="4"/>
        <v>#DIV/0!</v>
      </c>
      <c r="P39" s="69" t="e">
        <f t="shared" si="5"/>
        <v>#DIV/0!</v>
      </c>
      <c r="Q39" s="56"/>
    </row>
    <row r="40" spans="1:17" ht="15.75" customHeight="1" x14ac:dyDescent="0.25">
      <c r="A40" s="44"/>
      <c r="B40" s="120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1"/>
        <v>0</v>
      </c>
      <c r="M40" s="70">
        <f t="shared" si="2"/>
        <v>0</v>
      </c>
      <c r="N40" s="71">
        <f t="shared" si="3"/>
        <v>0</v>
      </c>
      <c r="O40" s="69" t="e">
        <f t="shared" si="4"/>
        <v>#DIV/0!</v>
      </c>
      <c r="P40" s="69" t="e">
        <f t="shared" si="5"/>
        <v>#DIV/0!</v>
      </c>
      <c r="Q40" s="56"/>
    </row>
    <row r="41" spans="1:17" ht="18.75" customHeight="1" x14ac:dyDescent="0.25">
      <c r="A41" s="123" t="s">
        <v>14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5"/>
    </row>
    <row r="42" spans="1:17" ht="61.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1"/>
    </row>
    <row r="43" spans="1:17" x14ac:dyDescent="0.25">
      <c r="A43"/>
      <c r="B43" s="122"/>
      <c r="C43"/>
      <c r="D43"/>
      <c r="E43"/>
      <c r="F43"/>
      <c r="G43"/>
      <c r="H43"/>
      <c r="I43" s="76"/>
      <c r="J43"/>
      <c r="K43"/>
      <c r="L43" s="72"/>
      <c r="M43" s="72"/>
      <c r="N43" s="72"/>
      <c r="O43" s="72"/>
      <c r="P43" s="72"/>
      <c r="Q43" s="31"/>
    </row>
    <row r="44" spans="1:17" x14ac:dyDescent="0.25">
      <c r="A44"/>
      <c r="B44" s="122"/>
      <c r="C44"/>
      <c r="D44"/>
      <c r="E44"/>
      <c r="F44"/>
      <c r="G44"/>
      <c r="H44"/>
      <c r="I44" s="76"/>
      <c r="J44"/>
      <c r="K44"/>
      <c r="L44" s="72"/>
      <c r="M44" s="72"/>
      <c r="N44" s="72"/>
      <c r="O44" s="72"/>
      <c r="P44" s="72"/>
    </row>
    <row r="45" spans="1:17" ht="30" customHeight="1" x14ac:dyDescent="0.25">
      <c r="A45"/>
      <c r="B45" s="122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</row>
    <row r="46" spans="1:17" x14ac:dyDescent="0.25">
      <c r="A46"/>
      <c r="B46" s="122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2.25" customHeight="1" x14ac:dyDescent="0.25">
      <c r="A47"/>
      <c r="B47" s="122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 s="122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2:16" customFormat="1" x14ac:dyDescent="0.25">
      <c r="B49" s="122"/>
      <c r="I49" s="76"/>
      <c r="L49" s="72"/>
      <c r="M49" s="72"/>
      <c r="N49" s="72"/>
      <c r="O49" s="72"/>
      <c r="P49" s="72"/>
    </row>
    <row r="50" spans="2:16" customFormat="1" x14ac:dyDescent="0.25">
      <c r="B50" s="122"/>
      <c r="I50" s="76"/>
      <c r="L50" s="72"/>
      <c r="M50" s="72"/>
      <c r="N50" s="72"/>
      <c r="O50" s="72"/>
      <c r="P50" s="72"/>
    </row>
    <row r="51" spans="2:16" customFormat="1" x14ac:dyDescent="0.25">
      <c r="B51" s="122"/>
      <c r="I51" s="76"/>
      <c r="L51" s="72"/>
      <c r="M51" s="72"/>
      <c r="N51" s="72"/>
      <c r="O51" s="72"/>
      <c r="P51" s="72"/>
    </row>
    <row r="52" spans="2:16" customFormat="1" x14ac:dyDescent="0.25">
      <c r="B52" s="122"/>
      <c r="I52" s="76"/>
      <c r="L52" s="72"/>
      <c r="M52" s="72"/>
      <c r="N52" s="72"/>
      <c r="O52" s="72"/>
      <c r="P52" s="72"/>
    </row>
    <row r="53" spans="2:16" customFormat="1" x14ac:dyDescent="0.25">
      <c r="B53" s="122"/>
      <c r="I53" s="76"/>
      <c r="L53" s="72"/>
      <c r="M53" s="72"/>
      <c r="N53" s="72"/>
      <c r="O53" s="72"/>
      <c r="P53" s="72"/>
    </row>
    <row r="54" spans="2:16" customFormat="1" x14ac:dyDescent="0.25">
      <c r="B54" s="122"/>
      <c r="I54" s="76"/>
      <c r="L54" s="72"/>
      <c r="M54" s="72"/>
      <c r="N54" s="72"/>
      <c r="O54" s="72"/>
      <c r="P54" s="72"/>
    </row>
    <row r="55" spans="2:16" customFormat="1" x14ac:dyDescent="0.25">
      <c r="B55" s="122"/>
      <c r="I55" s="76"/>
      <c r="L55" s="72"/>
      <c r="M55" s="72"/>
      <c r="N55" s="72"/>
      <c r="O55" s="72"/>
      <c r="P55" s="72"/>
    </row>
    <row r="56" spans="2:16" customFormat="1" x14ac:dyDescent="0.25">
      <c r="B56" s="122"/>
      <c r="I56" s="76"/>
      <c r="L56" s="72"/>
      <c r="M56" s="72"/>
      <c r="N56" s="72"/>
      <c r="O56" s="72"/>
      <c r="P56" s="72"/>
    </row>
    <row r="57" spans="2:16" customFormat="1" x14ac:dyDescent="0.25">
      <c r="B57" s="122"/>
      <c r="I57" s="76"/>
      <c r="L57" s="72"/>
      <c r="M57" s="72"/>
      <c r="N57" s="72"/>
      <c r="O57" s="72"/>
      <c r="P57" s="72"/>
    </row>
    <row r="58" spans="2:16" customFormat="1" x14ac:dyDescent="0.25">
      <c r="B58" s="122"/>
      <c r="I58" s="76"/>
      <c r="L58" s="72"/>
      <c r="M58" s="72"/>
      <c r="N58" s="72"/>
      <c r="O58" s="72"/>
      <c r="P58" s="72"/>
    </row>
    <row r="59" spans="2:16" customFormat="1" x14ac:dyDescent="0.25">
      <c r="B59" s="122"/>
      <c r="I59" s="76"/>
      <c r="L59" s="72"/>
      <c r="M59" s="72"/>
      <c r="N59" s="72"/>
      <c r="O59" s="72"/>
      <c r="P59" s="72"/>
    </row>
    <row r="60" spans="2:16" customFormat="1" x14ac:dyDescent="0.25">
      <c r="B60" s="122"/>
      <c r="I60" s="76"/>
      <c r="L60" s="72"/>
      <c r="M60" s="72"/>
      <c r="N60" s="72"/>
      <c r="O60" s="72"/>
      <c r="P60" s="72"/>
    </row>
    <row r="61" spans="2:16" customFormat="1" x14ac:dyDescent="0.25">
      <c r="B61" s="122"/>
      <c r="I61" s="76"/>
      <c r="L61" s="72"/>
      <c r="M61" s="72"/>
      <c r="N61" s="72"/>
      <c r="O61" s="72"/>
      <c r="P61" s="72"/>
    </row>
    <row r="62" spans="2:16" customFormat="1" x14ac:dyDescent="0.25">
      <c r="B62" s="122"/>
      <c r="I62" s="76"/>
      <c r="L62" s="72"/>
      <c r="M62" s="72"/>
      <c r="N62" s="72"/>
      <c r="O62" s="72"/>
      <c r="P62" s="72"/>
    </row>
    <row r="63" spans="2:16" customFormat="1" x14ac:dyDescent="0.25">
      <c r="B63" s="122"/>
      <c r="I63" s="76"/>
      <c r="L63" s="72"/>
      <c r="M63" s="72"/>
      <c r="N63" s="72"/>
      <c r="O63" s="72"/>
      <c r="P63" s="72"/>
    </row>
    <row r="64" spans="2:16" customFormat="1" x14ac:dyDescent="0.25">
      <c r="B64" s="122"/>
      <c r="I64" s="76"/>
      <c r="L64" s="72"/>
      <c r="M64" s="72"/>
      <c r="N64" s="72"/>
      <c r="O64" s="72"/>
      <c r="P64" s="72"/>
    </row>
    <row r="65" spans="2:16" customFormat="1" x14ac:dyDescent="0.25">
      <c r="B65" s="122"/>
      <c r="I65" s="76"/>
      <c r="L65" s="72"/>
      <c r="M65" s="72"/>
      <c r="N65" s="72"/>
      <c r="O65" s="72"/>
      <c r="P65" s="72"/>
    </row>
    <row r="66" spans="2:16" customFormat="1" x14ac:dyDescent="0.25">
      <c r="B66" s="122"/>
      <c r="I66" s="76"/>
      <c r="L66" s="72"/>
      <c r="M66" s="72"/>
      <c r="N66" s="72"/>
      <c r="O66" s="72"/>
      <c r="P66" s="72"/>
    </row>
    <row r="67" spans="2:16" customFormat="1" x14ac:dyDescent="0.25">
      <c r="B67" s="122"/>
      <c r="I67" s="76"/>
      <c r="L67" s="72"/>
      <c r="M67" s="72"/>
      <c r="N67" s="72"/>
      <c r="O67" s="72"/>
      <c r="P67" s="72"/>
    </row>
    <row r="68" spans="2:16" customFormat="1" x14ac:dyDescent="0.25">
      <c r="B68" s="122"/>
      <c r="I68" s="76"/>
      <c r="L68" s="72"/>
      <c r="M68" s="72"/>
      <c r="N68" s="72"/>
      <c r="O68" s="72"/>
      <c r="P68" s="72"/>
    </row>
    <row r="69" spans="2:16" customFormat="1" x14ac:dyDescent="0.25">
      <c r="B69" s="122"/>
      <c r="I69" s="76"/>
      <c r="L69" s="72"/>
      <c r="M69" s="72"/>
      <c r="N69" s="72"/>
      <c r="O69" s="72"/>
      <c r="P69" s="72"/>
    </row>
    <row r="70" spans="2:16" customFormat="1" x14ac:dyDescent="0.25">
      <c r="B70" s="122"/>
      <c r="I70" s="76"/>
      <c r="L70" s="72"/>
      <c r="M70" s="72"/>
      <c r="N70" s="72"/>
      <c r="O70" s="72"/>
      <c r="P70" s="72"/>
    </row>
    <row r="71" spans="2:16" customFormat="1" x14ac:dyDescent="0.25">
      <c r="B71" s="122"/>
      <c r="I71" s="76"/>
      <c r="L71" s="72"/>
      <c r="M71" s="72"/>
      <c r="N71" s="72"/>
      <c r="O71" s="72"/>
      <c r="P71" s="72"/>
    </row>
    <row r="72" spans="2:16" customFormat="1" x14ac:dyDescent="0.25">
      <c r="B72" s="122"/>
      <c r="I72" s="76"/>
      <c r="L72" s="72"/>
      <c r="M72" s="72"/>
      <c r="N72" s="72"/>
      <c r="O72" s="72"/>
      <c r="P72" s="72"/>
    </row>
    <row r="73" spans="2:16" customFormat="1" x14ac:dyDescent="0.25">
      <c r="B73" s="122"/>
      <c r="I73" s="76"/>
      <c r="L73" s="72"/>
      <c r="M73" s="72"/>
      <c r="N73" s="72"/>
      <c r="O73" s="72"/>
      <c r="P73" s="72"/>
    </row>
    <row r="74" spans="2:16" customFormat="1" x14ac:dyDescent="0.25">
      <c r="B74" s="122"/>
      <c r="I74" s="76"/>
      <c r="L74" s="72"/>
      <c r="M74" s="72"/>
      <c r="N74" s="72"/>
      <c r="O74" s="72"/>
      <c r="P74" s="72"/>
    </row>
    <row r="75" spans="2:16" customFormat="1" x14ac:dyDescent="0.25">
      <c r="B75" s="122"/>
      <c r="I75" s="76"/>
      <c r="L75" s="72"/>
      <c r="M75" s="72"/>
      <c r="N75" s="72"/>
      <c r="O75" s="72"/>
      <c r="P75" s="72"/>
    </row>
    <row r="76" spans="2:16" customFormat="1" x14ac:dyDescent="0.25">
      <c r="B76" s="122"/>
      <c r="I76" s="76"/>
      <c r="L76" s="72"/>
      <c r="M76" s="72"/>
      <c r="N76" s="72"/>
      <c r="O76" s="72"/>
      <c r="P76" s="72"/>
    </row>
    <row r="77" spans="2:16" customFormat="1" x14ac:dyDescent="0.25">
      <c r="B77" s="122"/>
      <c r="I77" s="76"/>
      <c r="L77" s="72"/>
      <c r="M77" s="72"/>
      <c r="N77" s="72"/>
      <c r="O77" s="72"/>
      <c r="P77" s="72"/>
    </row>
    <row r="78" spans="2:16" customFormat="1" x14ac:dyDescent="0.25">
      <c r="B78" s="122"/>
      <c r="I78" s="76"/>
      <c r="L78" s="72"/>
      <c r="M78" s="72"/>
      <c r="N78" s="72"/>
      <c r="O78" s="72"/>
      <c r="P78" s="72"/>
    </row>
    <row r="79" spans="2:16" customFormat="1" x14ac:dyDescent="0.25">
      <c r="B79" s="122"/>
      <c r="I79" s="76"/>
      <c r="L79" s="72"/>
      <c r="M79" s="72"/>
      <c r="N79" s="72"/>
      <c r="O79" s="72"/>
      <c r="P79" s="72"/>
    </row>
    <row r="80" spans="2:16" customFormat="1" x14ac:dyDescent="0.25">
      <c r="B80" s="122"/>
      <c r="I80" s="76"/>
      <c r="L80" s="72"/>
      <c r="M80" s="72"/>
      <c r="N80" s="72"/>
      <c r="O80" s="72"/>
      <c r="P80" s="72"/>
    </row>
    <row r="81" spans="2:16" customFormat="1" x14ac:dyDescent="0.25">
      <c r="B81" s="122"/>
      <c r="I81" s="76"/>
      <c r="L81" s="72"/>
      <c r="M81" s="72"/>
      <c r="N81" s="72"/>
      <c r="O81" s="72"/>
      <c r="P81" s="72"/>
    </row>
    <row r="82" spans="2:16" customFormat="1" x14ac:dyDescent="0.25">
      <c r="B82" s="122"/>
      <c r="I82" s="76"/>
      <c r="L82" s="72"/>
      <c r="M82" s="72"/>
      <c r="N82" s="72"/>
      <c r="O82" s="72"/>
      <c r="P82" s="72"/>
    </row>
    <row r="83" spans="2:16" customFormat="1" x14ac:dyDescent="0.25">
      <c r="B83" s="122"/>
      <c r="I83" s="76"/>
      <c r="L83" s="72"/>
      <c r="M83" s="72"/>
      <c r="N83" s="72"/>
      <c r="O83" s="72"/>
      <c r="P83" s="72"/>
    </row>
    <row r="84" spans="2:16" customFormat="1" x14ac:dyDescent="0.25">
      <c r="B84" s="122"/>
      <c r="I84" s="76"/>
      <c r="L84" s="72"/>
      <c r="M84" s="72"/>
      <c r="N84" s="72"/>
      <c r="O84" s="72"/>
      <c r="P84" s="72"/>
    </row>
    <row r="85" spans="2:16" customFormat="1" x14ac:dyDescent="0.25">
      <c r="B85" s="122"/>
      <c r="I85" s="76"/>
      <c r="L85" s="72"/>
      <c r="M85" s="72"/>
      <c r="N85" s="72"/>
      <c r="O85" s="72"/>
      <c r="P85" s="72"/>
    </row>
    <row r="86" spans="2:16" customFormat="1" x14ac:dyDescent="0.25">
      <c r="B86" s="122"/>
      <c r="I86" s="76"/>
      <c r="L86" s="72"/>
      <c r="M86" s="72"/>
      <c r="N86" s="72"/>
      <c r="O86" s="72"/>
      <c r="P86" s="72"/>
    </row>
    <row r="87" spans="2:16" customFormat="1" x14ac:dyDescent="0.25">
      <c r="B87" s="122"/>
      <c r="I87" s="76"/>
      <c r="L87" s="72"/>
      <c r="M87" s="72"/>
      <c r="N87" s="72"/>
      <c r="O87" s="72"/>
      <c r="P87" s="72"/>
    </row>
    <row r="88" spans="2:16" customFormat="1" x14ac:dyDescent="0.25">
      <c r="B88" s="122"/>
      <c r="I88" s="76"/>
      <c r="L88" s="72"/>
      <c r="M88" s="72"/>
      <c r="N88" s="72"/>
      <c r="O88" s="72"/>
      <c r="P88" s="72"/>
    </row>
    <row r="89" spans="2:16" customFormat="1" x14ac:dyDescent="0.25">
      <c r="B89" s="122"/>
      <c r="I89" s="76"/>
      <c r="L89" s="72"/>
      <c r="M89" s="72"/>
      <c r="N89" s="72"/>
      <c r="O89" s="72"/>
      <c r="P89" s="72"/>
    </row>
    <row r="90" spans="2:16" customFormat="1" x14ac:dyDescent="0.25">
      <c r="B90" s="122"/>
      <c r="I90" s="76"/>
      <c r="L90" s="72"/>
      <c r="M90" s="72"/>
      <c r="N90" s="72"/>
      <c r="O90" s="72"/>
      <c r="P90" s="72"/>
    </row>
    <row r="91" spans="2:16" customFormat="1" x14ac:dyDescent="0.25">
      <c r="B91" s="122"/>
      <c r="I91" s="76"/>
      <c r="L91" s="72"/>
      <c r="M91" s="72"/>
      <c r="N91" s="72"/>
      <c r="O91" s="72"/>
      <c r="P91" s="72"/>
    </row>
    <row r="92" spans="2:16" customFormat="1" x14ac:dyDescent="0.25">
      <c r="B92" s="122"/>
      <c r="I92" s="76"/>
      <c r="L92" s="72"/>
      <c r="M92" s="72"/>
      <c r="N92" s="72"/>
      <c r="O92" s="72"/>
      <c r="P92" s="72"/>
    </row>
    <row r="93" spans="2:16" customFormat="1" x14ac:dyDescent="0.25">
      <c r="B93" s="122"/>
      <c r="I93" s="76"/>
      <c r="L93" s="72"/>
      <c r="M93" s="72"/>
      <c r="N93" s="72"/>
      <c r="O93" s="72"/>
      <c r="P93" s="72"/>
    </row>
    <row r="94" spans="2:16" customFormat="1" x14ac:dyDescent="0.25">
      <c r="B94" s="122"/>
      <c r="I94" s="76"/>
      <c r="L94" s="72"/>
      <c r="M94" s="72"/>
      <c r="N94" s="72"/>
      <c r="O94" s="72"/>
      <c r="P94" s="72"/>
    </row>
    <row r="95" spans="2:16" customFormat="1" x14ac:dyDescent="0.25">
      <c r="B95" s="122"/>
      <c r="I95" s="76"/>
      <c r="L95" s="72"/>
      <c r="M95" s="72"/>
      <c r="N95" s="72"/>
      <c r="O95" s="72"/>
      <c r="P95" s="72"/>
    </row>
    <row r="96" spans="2:16" customFormat="1" x14ac:dyDescent="0.25">
      <c r="B96" s="122"/>
      <c r="I96" s="76"/>
      <c r="L96" s="72"/>
      <c r="M96" s="72"/>
      <c r="N96" s="72"/>
      <c r="O96" s="72"/>
      <c r="P96" s="72"/>
    </row>
    <row r="97" spans="2:16" customFormat="1" x14ac:dyDescent="0.25">
      <c r="B97" s="122"/>
      <c r="I97" s="76"/>
      <c r="L97" s="72"/>
      <c r="M97" s="72"/>
      <c r="N97" s="72"/>
      <c r="O97" s="72"/>
      <c r="P97" s="72"/>
    </row>
    <row r="98" spans="2:16" customFormat="1" x14ac:dyDescent="0.25">
      <c r="B98" s="122"/>
      <c r="I98" s="76"/>
      <c r="L98" s="72"/>
      <c r="M98" s="72"/>
      <c r="N98" s="72"/>
      <c r="O98" s="72"/>
      <c r="P98" s="72"/>
    </row>
    <row r="99" spans="2:16" customFormat="1" x14ac:dyDescent="0.25">
      <c r="B99" s="122"/>
      <c r="I99" s="76"/>
      <c r="L99" s="72"/>
      <c r="M99" s="72"/>
      <c r="N99" s="72"/>
      <c r="O99" s="72"/>
      <c r="P99" s="72"/>
    </row>
    <row r="100" spans="2:16" customFormat="1" x14ac:dyDescent="0.25">
      <c r="B100" s="122"/>
      <c r="I100" s="76"/>
      <c r="L100" s="72"/>
      <c r="M100" s="72"/>
      <c r="N100" s="72"/>
      <c r="O100" s="72"/>
      <c r="P100" s="72"/>
    </row>
    <row r="101" spans="2:16" customFormat="1" x14ac:dyDescent="0.25">
      <c r="B101" s="122"/>
      <c r="I101" s="76"/>
      <c r="L101" s="72"/>
      <c r="M101" s="72"/>
      <c r="N101" s="72"/>
      <c r="O101" s="72"/>
      <c r="P101" s="72"/>
    </row>
    <row r="102" spans="2:16" customFormat="1" x14ac:dyDescent="0.25">
      <c r="B102" s="122"/>
      <c r="I102" s="76"/>
      <c r="L102" s="72"/>
      <c r="M102" s="72"/>
      <c r="N102" s="72"/>
      <c r="O102" s="72"/>
      <c r="P102" s="72"/>
    </row>
    <row r="103" spans="2:16" customFormat="1" x14ac:dyDescent="0.25">
      <c r="B103" s="122"/>
      <c r="I103" s="76"/>
      <c r="L103" s="72"/>
      <c r="M103" s="72"/>
      <c r="N103" s="72"/>
      <c r="O103" s="72"/>
      <c r="P103" s="72"/>
    </row>
    <row r="104" spans="2:16" customFormat="1" x14ac:dyDescent="0.25">
      <c r="B104" s="122"/>
      <c r="I104" s="76"/>
      <c r="L104" s="72"/>
      <c r="M104" s="72"/>
      <c r="N104" s="72"/>
      <c r="O104" s="72"/>
      <c r="P104" s="72"/>
    </row>
    <row r="105" spans="2:16" customFormat="1" x14ac:dyDescent="0.25">
      <c r="B105" s="122"/>
      <c r="I105" s="76"/>
      <c r="L105" s="72"/>
      <c r="M105" s="72"/>
      <c r="N105" s="72"/>
      <c r="O105" s="72"/>
      <c r="P105" s="72"/>
    </row>
    <row r="106" spans="2:16" customFormat="1" x14ac:dyDescent="0.25">
      <c r="B106" s="122"/>
      <c r="I106" s="76"/>
      <c r="L106" s="72"/>
      <c r="M106" s="72"/>
      <c r="N106" s="72"/>
      <c r="O106" s="72"/>
      <c r="P106" s="72"/>
    </row>
    <row r="107" spans="2:16" customFormat="1" x14ac:dyDescent="0.25">
      <c r="B107" s="122"/>
      <c r="I107" s="76"/>
      <c r="L107" s="72"/>
      <c r="M107" s="72"/>
      <c r="N107" s="72"/>
      <c r="O107" s="72"/>
      <c r="P107" s="72"/>
    </row>
    <row r="108" spans="2:16" customFormat="1" x14ac:dyDescent="0.25">
      <c r="B108" s="122"/>
      <c r="I108" s="76"/>
      <c r="L108" s="72"/>
      <c r="M108" s="72"/>
      <c r="N108" s="72"/>
      <c r="O108" s="72"/>
      <c r="P108" s="72"/>
    </row>
    <row r="109" spans="2:16" customFormat="1" x14ac:dyDescent="0.25">
      <c r="B109" s="122"/>
      <c r="I109" s="76"/>
      <c r="L109" s="72"/>
      <c r="M109" s="72"/>
      <c r="N109" s="72"/>
      <c r="O109" s="72"/>
      <c r="P109" s="72"/>
    </row>
    <row r="110" spans="2:16" customFormat="1" x14ac:dyDescent="0.25">
      <c r="B110" s="122"/>
      <c r="I110" s="76"/>
      <c r="L110" s="72"/>
      <c r="M110" s="72"/>
      <c r="N110" s="72"/>
      <c r="O110" s="72"/>
      <c r="P110" s="72"/>
    </row>
    <row r="111" spans="2:16" customFormat="1" x14ac:dyDescent="0.25">
      <c r="B111" s="122"/>
      <c r="I111" s="76"/>
      <c r="L111" s="72"/>
      <c r="M111" s="72"/>
      <c r="N111" s="72"/>
      <c r="O111" s="72"/>
      <c r="P111" s="72"/>
    </row>
    <row r="112" spans="2:16" customFormat="1" x14ac:dyDescent="0.25">
      <c r="B112" s="122"/>
      <c r="I112" s="76"/>
      <c r="L112" s="72"/>
      <c r="M112" s="72"/>
      <c r="N112" s="72"/>
      <c r="O112" s="72"/>
      <c r="P112" s="72"/>
    </row>
    <row r="113" spans="2:16" customFormat="1" x14ac:dyDescent="0.25">
      <c r="B113" s="122"/>
      <c r="I113" s="76"/>
      <c r="L113" s="72"/>
      <c r="M113" s="72"/>
      <c r="N113" s="72"/>
      <c r="O113" s="72"/>
      <c r="P113" s="72"/>
    </row>
    <row r="114" spans="2:16" customFormat="1" x14ac:dyDescent="0.25">
      <c r="B114" s="122"/>
      <c r="I114" s="76"/>
      <c r="L114" s="72"/>
      <c r="M114" s="72"/>
      <c r="N114" s="72"/>
      <c r="O114" s="72"/>
      <c r="P114" s="72"/>
    </row>
    <row r="115" spans="2:16" customFormat="1" x14ac:dyDescent="0.25">
      <c r="B115" s="122"/>
      <c r="I115" s="76"/>
      <c r="L115" s="72"/>
      <c r="M115" s="72"/>
      <c r="N115" s="72"/>
      <c r="O115" s="72"/>
      <c r="P115" s="72"/>
    </row>
    <row r="116" spans="2:16" customFormat="1" x14ac:dyDescent="0.25">
      <c r="B116" s="122"/>
      <c r="I116" s="76"/>
      <c r="L116" s="72"/>
      <c r="M116" s="72"/>
      <c r="N116" s="72"/>
      <c r="O116" s="72"/>
      <c r="P116" s="72"/>
    </row>
    <row r="117" spans="2:16" customFormat="1" x14ac:dyDescent="0.25">
      <c r="B117" s="122"/>
      <c r="I117" s="76"/>
      <c r="L117" s="72"/>
      <c r="M117" s="72"/>
      <c r="N117" s="72"/>
      <c r="O117" s="72"/>
      <c r="P117" s="72"/>
    </row>
    <row r="118" spans="2:16" customFormat="1" x14ac:dyDescent="0.25">
      <c r="B118" s="122"/>
      <c r="I118" s="76"/>
      <c r="L118" s="72"/>
      <c r="M118" s="72"/>
      <c r="N118" s="72"/>
      <c r="O118" s="72"/>
      <c r="P118" s="72"/>
    </row>
    <row r="119" spans="2:16" customFormat="1" x14ac:dyDescent="0.25">
      <c r="B119" s="122"/>
      <c r="I119" s="76"/>
      <c r="L119" s="72"/>
      <c r="M119" s="72"/>
      <c r="N119" s="72"/>
      <c r="O119" s="72"/>
      <c r="P119" s="72"/>
    </row>
    <row r="120" spans="2:16" customFormat="1" x14ac:dyDescent="0.25">
      <c r="B120" s="122"/>
      <c r="I120" s="76"/>
      <c r="L120" s="72"/>
      <c r="M120" s="72"/>
      <c r="N120" s="72"/>
      <c r="O120" s="72"/>
      <c r="P120" s="72"/>
    </row>
    <row r="121" spans="2:16" customFormat="1" x14ac:dyDescent="0.25">
      <c r="B121" s="122"/>
      <c r="I121" s="76"/>
      <c r="L121" s="72"/>
      <c r="M121" s="72"/>
      <c r="N121" s="72"/>
      <c r="O121" s="72"/>
      <c r="P121" s="72"/>
    </row>
    <row r="122" spans="2:16" customFormat="1" x14ac:dyDescent="0.25">
      <c r="B122" s="122"/>
      <c r="I122" s="76"/>
      <c r="L122" s="72"/>
      <c r="M122" s="72"/>
      <c r="N122" s="72"/>
      <c r="O122" s="72"/>
      <c r="P122" s="72"/>
    </row>
    <row r="123" spans="2:16" customFormat="1" x14ac:dyDescent="0.25">
      <c r="B123" s="122"/>
      <c r="I123" s="76"/>
      <c r="L123" s="72"/>
      <c r="M123" s="72"/>
      <c r="N123" s="72"/>
      <c r="O123" s="72"/>
      <c r="P123" s="72"/>
    </row>
    <row r="124" spans="2:16" customFormat="1" x14ac:dyDescent="0.25">
      <c r="B124" s="122"/>
      <c r="I124" s="76"/>
      <c r="L124" s="72"/>
      <c r="M124" s="72"/>
      <c r="N124" s="72"/>
      <c r="O124" s="72"/>
      <c r="P124" s="72"/>
    </row>
    <row r="125" spans="2:16" customFormat="1" x14ac:dyDescent="0.25">
      <c r="B125" s="122"/>
      <c r="I125" s="76"/>
      <c r="L125" s="72"/>
      <c r="M125" s="72"/>
      <c r="N125" s="72"/>
      <c r="O125" s="72"/>
      <c r="P125" s="72"/>
    </row>
    <row r="126" spans="2:16" customFormat="1" x14ac:dyDescent="0.25">
      <c r="B126" s="122"/>
      <c r="I126" s="76"/>
      <c r="L126" s="72"/>
      <c r="M126" s="72"/>
      <c r="N126" s="72"/>
      <c r="O126" s="72"/>
      <c r="P126" s="72"/>
    </row>
    <row r="127" spans="2:16" customFormat="1" x14ac:dyDescent="0.25">
      <c r="B127" s="122"/>
      <c r="I127" s="76"/>
      <c r="L127" s="72"/>
      <c r="M127" s="72"/>
      <c r="N127" s="72"/>
      <c r="O127" s="72"/>
      <c r="P127" s="72"/>
    </row>
    <row r="128" spans="2:16" customFormat="1" x14ac:dyDescent="0.25">
      <c r="B128" s="122"/>
      <c r="I128" s="76"/>
      <c r="L128" s="72"/>
      <c r="M128" s="72"/>
      <c r="N128" s="72"/>
      <c r="O128" s="72"/>
      <c r="P128" s="72"/>
    </row>
    <row r="129" spans="2:16" customFormat="1" x14ac:dyDescent="0.25">
      <c r="B129" s="122"/>
      <c r="I129" s="76"/>
      <c r="L129" s="72"/>
      <c r="M129" s="72"/>
      <c r="N129" s="72"/>
      <c r="O129" s="72"/>
      <c r="P129" s="72"/>
    </row>
    <row r="130" spans="2:16" customFormat="1" x14ac:dyDescent="0.25">
      <c r="B130" s="122"/>
      <c r="I130" s="76"/>
      <c r="L130" s="72"/>
      <c r="M130" s="72"/>
      <c r="N130" s="72"/>
      <c r="O130" s="72"/>
      <c r="P130" s="72"/>
    </row>
    <row r="131" spans="2:16" customFormat="1" x14ac:dyDescent="0.25">
      <c r="B131" s="122"/>
      <c r="I131" s="76"/>
      <c r="L131" s="72"/>
      <c r="M131" s="72"/>
      <c r="N131" s="72"/>
      <c r="O131" s="72"/>
      <c r="P131" s="72"/>
    </row>
    <row r="132" spans="2:16" customFormat="1" x14ac:dyDescent="0.25">
      <c r="B132" s="122"/>
      <c r="I132" s="76"/>
      <c r="L132" s="72"/>
      <c r="M132" s="72"/>
      <c r="N132" s="72"/>
      <c r="O132" s="72"/>
      <c r="P132" s="72"/>
    </row>
    <row r="133" spans="2:16" customFormat="1" x14ac:dyDescent="0.25">
      <c r="B133" s="122"/>
      <c r="I133" s="76"/>
      <c r="L133" s="72"/>
      <c r="M133" s="72"/>
      <c r="N133" s="72"/>
      <c r="O133" s="72"/>
      <c r="P133" s="72"/>
    </row>
    <row r="134" spans="2:16" customFormat="1" x14ac:dyDescent="0.25">
      <c r="B134" s="122"/>
      <c r="I134" s="76"/>
      <c r="L134" s="72"/>
      <c r="M134" s="72"/>
      <c r="N134" s="72"/>
      <c r="O134" s="72"/>
      <c r="P134" s="72"/>
    </row>
    <row r="135" spans="2:16" customFormat="1" x14ac:dyDescent="0.25">
      <c r="B135" s="122"/>
      <c r="I135" s="76"/>
      <c r="L135" s="72"/>
      <c r="M135" s="72"/>
      <c r="N135" s="72"/>
      <c r="O135" s="72"/>
      <c r="P135" s="72"/>
    </row>
    <row r="136" spans="2:16" customFormat="1" x14ac:dyDescent="0.25">
      <c r="B136" s="122"/>
      <c r="I136" s="76"/>
      <c r="L136" s="72"/>
      <c r="M136" s="72"/>
      <c r="N136" s="72"/>
      <c r="O136" s="72"/>
      <c r="P136" s="72"/>
    </row>
    <row r="137" spans="2:16" customFormat="1" x14ac:dyDescent="0.25">
      <c r="B137" s="122"/>
      <c r="I137" s="76"/>
      <c r="L137" s="72"/>
      <c r="M137" s="72"/>
      <c r="N137" s="72"/>
      <c r="O137" s="72"/>
      <c r="P137" s="72"/>
    </row>
    <row r="138" spans="2:16" customFormat="1" x14ac:dyDescent="0.25">
      <c r="B138" s="122"/>
      <c r="I138" s="76"/>
      <c r="L138" s="72"/>
      <c r="M138" s="72"/>
      <c r="N138" s="72"/>
      <c r="O138" s="72"/>
      <c r="P138" s="72"/>
    </row>
    <row r="139" spans="2:16" customFormat="1" x14ac:dyDescent="0.25">
      <c r="B139" s="122"/>
      <c r="I139" s="76"/>
      <c r="L139" s="72"/>
      <c r="M139" s="72"/>
      <c r="N139" s="72"/>
      <c r="O139" s="72"/>
      <c r="P139" s="72"/>
    </row>
    <row r="140" spans="2:16" customFormat="1" x14ac:dyDescent="0.25">
      <c r="B140" s="122"/>
      <c r="I140" s="76"/>
      <c r="L140" s="72"/>
      <c r="M140" s="72"/>
      <c r="N140" s="72"/>
      <c r="O140" s="72"/>
      <c r="P140" s="72"/>
    </row>
    <row r="141" spans="2:16" customFormat="1" x14ac:dyDescent="0.25">
      <c r="B141" s="122"/>
      <c r="I141" s="76"/>
      <c r="L141" s="72"/>
      <c r="M141" s="72"/>
      <c r="N141" s="72"/>
      <c r="O141" s="72"/>
      <c r="P141" s="72"/>
    </row>
    <row r="142" spans="2:16" customFormat="1" x14ac:dyDescent="0.25">
      <c r="B142" s="122"/>
      <c r="I142" s="76"/>
      <c r="L142" s="72"/>
      <c r="M142" s="72"/>
      <c r="N142" s="72"/>
      <c r="O142" s="72"/>
      <c r="P142" s="72"/>
    </row>
    <row r="143" spans="2:16" customFormat="1" x14ac:dyDescent="0.25">
      <c r="B143" s="122"/>
      <c r="I143" s="76"/>
      <c r="L143" s="72"/>
      <c r="M143" s="72"/>
      <c r="N143" s="72"/>
      <c r="O143" s="72"/>
      <c r="P143" s="72"/>
    </row>
    <row r="144" spans="2:16" customFormat="1" x14ac:dyDescent="0.25">
      <c r="B144" s="122"/>
      <c r="I144" s="76"/>
      <c r="L144" s="72"/>
      <c r="M144" s="72"/>
      <c r="N144" s="72"/>
      <c r="O144" s="72"/>
      <c r="P144" s="72"/>
    </row>
    <row r="145" spans="2:16" customFormat="1" x14ac:dyDescent="0.25">
      <c r="B145" s="122"/>
      <c r="I145" s="76"/>
      <c r="L145" s="72"/>
      <c r="M145" s="72"/>
      <c r="N145" s="72"/>
      <c r="O145" s="72"/>
      <c r="P145" s="72"/>
    </row>
    <row r="146" spans="2:16" customFormat="1" x14ac:dyDescent="0.25">
      <c r="B146" s="122"/>
      <c r="I146" s="76"/>
      <c r="L146" s="72"/>
      <c r="M146" s="72"/>
      <c r="N146" s="72"/>
      <c r="O146" s="72"/>
      <c r="P146" s="72"/>
    </row>
    <row r="147" spans="2:16" customFormat="1" x14ac:dyDescent="0.25">
      <c r="B147" s="122"/>
      <c r="I147" s="76"/>
      <c r="L147" s="72"/>
      <c r="M147" s="72"/>
      <c r="N147" s="72"/>
      <c r="O147" s="72"/>
      <c r="P147" s="72"/>
    </row>
    <row r="148" spans="2:16" customFormat="1" x14ac:dyDescent="0.25">
      <c r="B148" s="122"/>
      <c r="I148" s="76"/>
      <c r="L148" s="72"/>
      <c r="M148" s="72"/>
      <c r="N148" s="72"/>
      <c r="O148" s="72"/>
      <c r="P148" s="72"/>
    </row>
    <row r="149" spans="2:16" customFormat="1" x14ac:dyDescent="0.25">
      <c r="B149" s="122"/>
      <c r="I149" s="76"/>
      <c r="L149" s="72"/>
      <c r="M149" s="72"/>
      <c r="N149" s="72"/>
      <c r="O149" s="72"/>
      <c r="P149" s="72"/>
    </row>
    <row r="150" spans="2:16" customFormat="1" x14ac:dyDescent="0.25">
      <c r="B150" s="122"/>
      <c r="I150" s="76"/>
      <c r="L150" s="72"/>
      <c r="M150" s="72"/>
      <c r="N150" s="72"/>
      <c r="O150" s="72"/>
      <c r="P150" s="72"/>
    </row>
    <row r="151" spans="2:16" customFormat="1" x14ac:dyDescent="0.25">
      <c r="B151" s="122"/>
      <c r="I151" s="76"/>
      <c r="L151" s="72"/>
      <c r="M151" s="72"/>
      <c r="N151" s="72"/>
      <c r="O151" s="72"/>
      <c r="P151" s="72"/>
    </row>
    <row r="152" spans="2:16" customFormat="1" x14ac:dyDescent="0.25">
      <c r="B152" s="122"/>
      <c r="I152" s="76"/>
      <c r="L152" s="72"/>
      <c r="M152" s="72"/>
      <c r="N152" s="72"/>
      <c r="O152" s="72"/>
      <c r="P152" s="72"/>
    </row>
    <row r="153" spans="2:16" customFormat="1" x14ac:dyDescent="0.25">
      <c r="B153" s="122"/>
      <c r="I153" s="76"/>
      <c r="L153" s="72"/>
      <c r="M153" s="72"/>
      <c r="N153" s="72"/>
      <c r="O153" s="72"/>
      <c r="P153" s="72"/>
    </row>
    <row r="154" spans="2:16" customFormat="1" x14ac:dyDescent="0.25">
      <c r="B154" s="122"/>
      <c r="I154" s="76"/>
      <c r="L154" s="72"/>
      <c r="M154" s="72"/>
      <c r="N154" s="72"/>
      <c r="O154" s="72"/>
      <c r="P154" s="72"/>
    </row>
    <row r="155" spans="2:16" customFormat="1" x14ac:dyDescent="0.25">
      <c r="B155" s="122"/>
      <c r="I155" s="76"/>
      <c r="L155" s="72"/>
      <c r="M155" s="72"/>
      <c r="N155" s="72"/>
      <c r="O155" s="72"/>
      <c r="P155" s="72"/>
    </row>
    <row r="156" spans="2:16" customFormat="1" x14ac:dyDescent="0.25">
      <c r="B156" s="122"/>
      <c r="I156" s="76"/>
      <c r="L156" s="72"/>
      <c r="M156" s="72"/>
      <c r="N156" s="72"/>
      <c r="O156" s="72"/>
      <c r="P156" s="72"/>
    </row>
    <row r="157" spans="2:16" customFormat="1" x14ac:dyDescent="0.25">
      <c r="B157" s="122"/>
      <c r="I157" s="76"/>
      <c r="L157" s="72"/>
      <c r="M157" s="72"/>
      <c r="N157" s="72"/>
      <c r="O157" s="72"/>
      <c r="P157" s="72"/>
    </row>
    <row r="158" spans="2:16" customFormat="1" x14ac:dyDescent="0.25">
      <c r="B158" s="122"/>
      <c r="I158" s="76"/>
      <c r="L158" s="72"/>
      <c r="M158" s="72"/>
      <c r="N158" s="72"/>
      <c r="O158" s="72"/>
      <c r="P158" s="72"/>
    </row>
    <row r="159" spans="2:16" customFormat="1" x14ac:dyDescent="0.25">
      <c r="B159" s="122"/>
      <c r="I159" s="76"/>
      <c r="L159" s="72"/>
      <c r="M159" s="72"/>
      <c r="N159" s="72"/>
      <c r="O159" s="72"/>
      <c r="P159" s="72"/>
    </row>
    <row r="160" spans="2:16" customFormat="1" x14ac:dyDescent="0.25">
      <c r="B160" s="122"/>
      <c r="I160" s="76"/>
      <c r="L160" s="72"/>
      <c r="M160" s="72"/>
      <c r="N160" s="72"/>
      <c r="O160" s="72"/>
      <c r="P160" s="72"/>
    </row>
    <row r="161" spans="2:16" customFormat="1" x14ac:dyDescent="0.25">
      <c r="B161" s="122"/>
      <c r="I161" s="76"/>
      <c r="L161" s="72"/>
      <c r="M161" s="72"/>
      <c r="N161" s="72"/>
      <c r="O161" s="72"/>
      <c r="P161" s="72"/>
    </row>
    <row r="162" spans="2:16" customFormat="1" x14ac:dyDescent="0.25">
      <c r="B162" s="122"/>
      <c r="I162" s="76"/>
      <c r="L162" s="72"/>
      <c r="M162" s="72"/>
      <c r="N162" s="72"/>
      <c r="O162" s="72"/>
      <c r="P162" s="72"/>
    </row>
    <row r="163" spans="2:16" customFormat="1" x14ac:dyDescent="0.25">
      <c r="B163" s="122"/>
      <c r="I163" s="76"/>
      <c r="L163" s="72"/>
      <c r="M163" s="72"/>
      <c r="N163" s="72"/>
      <c r="O163" s="72"/>
      <c r="P163" s="72"/>
    </row>
    <row r="164" spans="2:16" customFormat="1" x14ac:dyDescent="0.25">
      <c r="B164" s="122"/>
      <c r="I164" s="76"/>
      <c r="L164" s="72"/>
      <c r="M164" s="72"/>
      <c r="N164" s="72"/>
      <c r="O164" s="72"/>
      <c r="P164" s="72"/>
    </row>
    <row r="165" spans="2:16" customFormat="1" x14ac:dyDescent="0.25">
      <c r="B165" s="122"/>
      <c r="I165" s="76"/>
      <c r="L165" s="72"/>
      <c r="M165" s="72"/>
      <c r="N165" s="72"/>
      <c r="O165" s="72"/>
      <c r="P165" s="72"/>
    </row>
    <row r="166" spans="2:16" customFormat="1" x14ac:dyDescent="0.25">
      <c r="B166" s="122"/>
      <c r="I166" s="76"/>
      <c r="L166" s="72"/>
      <c r="M166" s="72"/>
      <c r="N166" s="72"/>
      <c r="O166" s="72"/>
      <c r="P166" s="72"/>
    </row>
  </sheetData>
  <sheetProtection formatCells="0" insertRows="0" deleteRows="0"/>
  <mergeCells count="6">
    <mergeCell ref="A41:Q41"/>
    <mergeCell ref="A42:Q42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D7:D40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G13" sqref="G13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4" t="s">
        <v>19</v>
      </c>
      <c r="I1" s="135"/>
      <c r="J1" s="136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40" t="str">
        <f>'2025-26 Summary'!C2</f>
        <v>MKTG</v>
      </c>
      <c r="I2" s="140"/>
      <c r="J2" s="140"/>
      <c r="K2" s="13">
        <f>'2025-26 Summary'!D2</f>
        <v>1.6</v>
      </c>
      <c r="L2" s="5">
        <f>SUM(L7:L42)</f>
        <v>0.60000000000000009</v>
      </c>
      <c r="M2" s="14">
        <f>SUM(M7:M42)</f>
        <v>405</v>
      </c>
      <c r="N2" s="15">
        <f>SUM(N7:N42)</f>
        <v>13.5</v>
      </c>
      <c r="O2" s="15">
        <f>M2/L2</f>
        <v>674.99999999999989</v>
      </c>
      <c r="P2" s="7">
        <f>N2/L2</f>
        <v>22.499999999999996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114"/>
      <c r="I3" s="132" t="s">
        <v>52</v>
      </c>
      <c r="J3" s="132"/>
      <c r="K3" s="133"/>
      <c r="L3" s="5">
        <f>'2025-26 Summary'!D2-'Summer 25'!M2-'Fall 25'!L2-'Spring 26'!L2</f>
        <v>0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4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30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98</v>
      </c>
      <c r="B7" s="121">
        <v>50</v>
      </c>
      <c r="C7" s="54" t="s">
        <v>75</v>
      </c>
      <c r="D7" s="54" t="s">
        <v>42</v>
      </c>
      <c r="E7" s="54"/>
      <c r="F7" s="54">
        <v>53</v>
      </c>
      <c r="G7" s="34">
        <v>50</v>
      </c>
      <c r="H7" s="54">
        <v>1</v>
      </c>
      <c r="I7" s="70">
        <f t="shared" ref="I7:I40" si="0">G7*H7</f>
        <v>50</v>
      </c>
      <c r="J7" s="86">
        <v>3</v>
      </c>
      <c r="K7" s="87">
        <v>3</v>
      </c>
      <c r="L7" s="69">
        <f t="shared" ref="L7" si="1">K7*H7/15</f>
        <v>0.2</v>
      </c>
      <c r="M7" s="70">
        <f t="shared" ref="M7" si="2">(I7*J7)</f>
        <v>150</v>
      </c>
      <c r="N7" s="71">
        <f>M7/30</f>
        <v>5</v>
      </c>
      <c r="O7" s="69">
        <f t="shared" ref="O7" si="3">M7/L7</f>
        <v>750</v>
      </c>
      <c r="P7" s="69">
        <f>N7/L7</f>
        <v>25</v>
      </c>
      <c r="Q7" s="56"/>
    </row>
    <row r="8" spans="1:18" ht="15.75" customHeight="1" x14ac:dyDescent="0.25">
      <c r="A8" s="54" t="s">
        <v>98</v>
      </c>
      <c r="B8" s="120">
        <v>50</v>
      </c>
      <c r="C8" s="54" t="s">
        <v>75</v>
      </c>
      <c r="D8" s="54" t="s">
        <v>55</v>
      </c>
      <c r="E8" s="54"/>
      <c r="F8" s="54">
        <v>23</v>
      </c>
      <c r="G8" s="34">
        <v>40</v>
      </c>
      <c r="H8" s="54">
        <v>1</v>
      </c>
      <c r="I8" s="70">
        <f t="shared" si="0"/>
        <v>40</v>
      </c>
      <c r="J8" s="86">
        <v>3</v>
      </c>
      <c r="K8" s="87">
        <v>3</v>
      </c>
      <c r="L8" s="69">
        <f t="shared" ref="L8:L42" si="4">K8*H8/15</f>
        <v>0.2</v>
      </c>
      <c r="M8" s="70">
        <f t="shared" ref="M8:M42" si="5">(I8*J8)</f>
        <v>120</v>
      </c>
      <c r="N8" s="71">
        <f t="shared" ref="N8:N42" si="6">M8/30</f>
        <v>4</v>
      </c>
      <c r="O8" s="69">
        <f t="shared" ref="O8:O42" si="7">M8/L8</f>
        <v>600</v>
      </c>
      <c r="P8" s="69">
        <f>N8/L8</f>
        <v>20</v>
      </c>
      <c r="Q8" s="56"/>
    </row>
    <row r="9" spans="1:18" ht="15.75" customHeight="1" x14ac:dyDescent="0.25">
      <c r="A9" s="54" t="s">
        <v>98</v>
      </c>
      <c r="B9" s="120">
        <v>56</v>
      </c>
      <c r="C9" s="54" t="s">
        <v>75</v>
      </c>
      <c r="D9" s="54" t="s">
        <v>42</v>
      </c>
      <c r="E9" s="54"/>
      <c r="F9" s="54">
        <v>42</v>
      </c>
      <c r="G9" s="34">
        <v>45</v>
      </c>
      <c r="H9" s="54">
        <v>1</v>
      </c>
      <c r="I9" s="70">
        <f t="shared" si="0"/>
        <v>45</v>
      </c>
      <c r="J9" s="86">
        <v>3</v>
      </c>
      <c r="K9" s="87">
        <v>3</v>
      </c>
      <c r="L9" s="69">
        <f t="shared" si="4"/>
        <v>0.2</v>
      </c>
      <c r="M9" s="70">
        <f t="shared" si="5"/>
        <v>135</v>
      </c>
      <c r="N9" s="71">
        <f t="shared" si="6"/>
        <v>4.5</v>
      </c>
      <c r="O9" s="69">
        <f t="shared" si="7"/>
        <v>675</v>
      </c>
      <c r="P9" s="69">
        <f t="shared" ref="P9:P42" si="8">N9/L9</f>
        <v>22.5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0">
        <f t="shared" si="0"/>
        <v>0</v>
      </c>
      <c r="J10" s="86"/>
      <c r="K10" s="86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8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3" t="s">
        <v>14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5"/>
    </row>
    <row r="44" spans="1:17" s="47" customFormat="1" ht="60.7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41"/>
    </row>
    <row r="45" spans="1:17" x14ac:dyDescent="0.25">
      <c r="A45" s="142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43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C10:C42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2295505F-062A-4B41-8F09-8475D5862C73}">
          <x14:formula1>
            <xm:f>Definitions!$A$18:$A$21</xm:f>
          </x14:formula1>
          <xm:sqref>C7:C9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1.6</v>
      </c>
      <c r="E2" s="5">
        <f>SUM('Summer 25'!M2,'Fall 25'!L2,'Spring 26'!L2)</f>
        <v>1.6</v>
      </c>
      <c r="F2" s="161">
        <f>'Summer 25'!N2+'Fall 25'!M2+'Spring 26'!M2</f>
        <v>1038</v>
      </c>
      <c r="G2" s="5">
        <f>SUM('Summer 25'!O2,'Fall 25'!N2,'Spring 26'!N2)</f>
        <v>34.599999999999994</v>
      </c>
      <c r="H2" s="7">
        <f>F2/E2</f>
        <v>648.75</v>
      </c>
      <c r="I2" s="112">
        <f>G2/E2</f>
        <v>21.624999999999996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1.6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0.2</v>
      </c>
      <c r="F7" s="106">
        <v>0.8</v>
      </c>
    </row>
    <row r="8" spans="1:14" x14ac:dyDescent="0.25">
      <c r="D8" s="102" t="s">
        <v>12</v>
      </c>
      <c r="E8" s="106">
        <v>4.1100000000000003</v>
      </c>
      <c r="F8" s="106">
        <v>15.7</v>
      </c>
    </row>
    <row r="9" spans="1:14" x14ac:dyDescent="0.25">
      <c r="D9" s="102" t="s">
        <v>33</v>
      </c>
      <c r="E9" s="106">
        <v>630</v>
      </c>
      <c r="F9" s="106">
        <v>607.5</v>
      </c>
    </row>
    <row r="10" spans="1:14" x14ac:dyDescent="0.25">
      <c r="D10" s="116" t="s">
        <v>88</v>
      </c>
      <c r="E10" s="117">
        <v>20.55</v>
      </c>
      <c r="F10" s="117">
        <v>19.62</v>
      </c>
    </row>
    <row r="11" spans="1:14" x14ac:dyDescent="0.25">
      <c r="C11"/>
      <c r="D11"/>
      <c r="E11" s="145" t="s">
        <v>89</v>
      </c>
      <c r="F11" s="146"/>
      <c r="G11" s="146"/>
      <c r="H11" s="147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1.5499999999999998</v>
      </c>
      <c r="F13" s="106">
        <f t="shared" ref="F13:H13" si="0">AVERAGE(F18:F21)</f>
        <v>549.77750000000003</v>
      </c>
      <c r="G13" s="106">
        <f t="shared" si="0"/>
        <v>27.414999999999999</v>
      </c>
      <c r="H13" s="106">
        <f t="shared" si="0"/>
        <v>17.6875</v>
      </c>
    </row>
    <row r="16" spans="1:14" x14ac:dyDescent="0.25">
      <c r="E16" s="145" t="s">
        <v>90</v>
      </c>
      <c r="F16" s="146"/>
      <c r="G16" s="146"/>
      <c r="H16" s="147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1.4</v>
      </c>
      <c r="F18" s="106">
        <v>567.86</v>
      </c>
      <c r="G18" s="106">
        <v>24.87</v>
      </c>
      <c r="H18" s="106">
        <v>17.760000000000002</v>
      </c>
    </row>
    <row r="19" spans="4:8" x14ac:dyDescent="0.25">
      <c r="D19" s="102" t="s">
        <v>31</v>
      </c>
      <c r="E19" s="106">
        <v>1.6</v>
      </c>
      <c r="F19" s="106">
        <v>488.75</v>
      </c>
      <c r="G19" s="106">
        <v>25.46</v>
      </c>
      <c r="H19" s="106">
        <v>15.91</v>
      </c>
    </row>
    <row r="20" spans="4:8" x14ac:dyDescent="0.25">
      <c r="D20" s="102" t="s">
        <v>38</v>
      </c>
      <c r="E20" s="106">
        <v>1.6</v>
      </c>
      <c r="F20" s="106">
        <v>536.25</v>
      </c>
      <c r="G20" s="106">
        <v>27.91</v>
      </c>
      <c r="H20" s="106">
        <v>17.440000000000001</v>
      </c>
    </row>
    <row r="21" spans="4:8" x14ac:dyDescent="0.25">
      <c r="D21" s="102" t="s">
        <v>70</v>
      </c>
      <c r="E21" s="117">
        <v>1.6</v>
      </c>
      <c r="F21" s="117">
        <v>606.25</v>
      </c>
      <c r="G21" s="117">
        <v>31.42</v>
      </c>
      <c r="H21" s="117">
        <v>19.64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4" t="s">
        <v>19</v>
      </c>
      <c r="I1" s="135"/>
      <c r="J1" s="136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9" t="str">
        <f>'2025-26 Summary'!C2</f>
        <v>MKTG</v>
      </c>
      <c r="I2" s="159"/>
      <c r="J2" s="159"/>
      <c r="K2" s="13">
        <f>'2025-26 Summary'!D2</f>
        <v>1.6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7"/>
      <c r="B3" s="157"/>
      <c r="C3" s="157"/>
      <c r="D3" s="157"/>
      <c r="E3" s="157"/>
      <c r="F3" s="157"/>
      <c r="G3" s="157"/>
      <c r="H3" s="31"/>
      <c r="I3" s="132" t="s">
        <v>52</v>
      </c>
      <c r="J3" s="132"/>
      <c r="K3" s="133"/>
      <c r="L3" s="5">
        <f>'2025-26 Summary'!D2-'Proposed Additions'!L2-'Fall 25'!L2-'Spring 26'!L2-'Summer 25'!M2</f>
        <v>0</v>
      </c>
      <c r="M3" s="16"/>
      <c r="N3" s="17"/>
      <c r="O3" s="17"/>
      <c r="P3" s="67"/>
    </row>
    <row r="4" spans="1:17" ht="19.5" customHeight="1" x14ac:dyDescent="0.25">
      <c r="A4" s="160" t="s">
        <v>6</v>
      </c>
      <c r="B4" s="160"/>
      <c r="C4" s="160"/>
      <c r="D4" s="160"/>
      <c r="E4" s="160"/>
      <c r="F4" s="160"/>
      <c r="G4" s="160"/>
      <c r="H4" s="115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3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3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3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3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3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3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3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3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3" t="e">
        <f t="shared" si="7"/>
        <v>#DIV/0!</v>
      </c>
      <c r="Q15" s="49"/>
    </row>
    <row r="16" spans="1:17" ht="18.75" customHeight="1" x14ac:dyDescent="0.25">
      <c r="A16" s="148" t="s">
        <v>21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9"/>
    </row>
    <row r="17" spans="1:17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2"/>
    </row>
    <row r="18" spans="1:17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5"/>
    </row>
    <row r="19" spans="1:17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5"/>
    </row>
    <row r="20" spans="1:17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5"/>
    </row>
    <row r="21" spans="1:17" x14ac:dyDescent="0.25">
      <c r="A21" s="156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8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2025-02-05T22:02:37Z</dcterms:modified>
</cp:coreProperties>
</file>